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6255" windowHeight="7395"/>
  </bookViews>
  <sheets>
    <sheet name="XÂY DỰNG" sheetId="1" r:id="rId1"/>
  </sheets>
  <calcPr calcId="144525"/>
</workbook>
</file>

<file path=xl/calcChain.xml><?xml version="1.0" encoding="utf-8"?>
<calcChain xmlns="http://schemas.openxmlformats.org/spreadsheetml/2006/main">
  <c r="E30" i="1" l="1"/>
  <c r="E22" i="1" l="1"/>
  <c r="E44" i="1" l="1"/>
  <c r="E43" i="1" l="1"/>
  <c r="E45" i="1" l="1"/>
  <c r="E32" i="1" l="1"/>
  <c r="E29" i="1"/>
  <c r="E28" i="1"/>
  <c r="E27" i="1"/>
  <c r="E26" i="1" l="1"/>
</calcChain>
</file>

<file path=xl/sharedStrings.xml><?xml version="1.0" encoding="utf-8"?>
<sst xmlns="http://schemas.openxmlformats.org/spreadsheetml/2006/main" count="154" uniqueCount="136">
  <si>
    <t>I</t>
  </si>
  <si>
    <t>Luật xây dựng</t>
  </si>
  <si>
    <t>TT</t>
  </si>
  <si>
    <t>TÊN VĂN BẢN LUẬT</t>
  </si>
  <si>
    <t>NGÀY BAN HÀNH</t>
  </si>
  <si>
    <t>HIỆU LỰC TỪ</t>
  </si>
  <si>
    <t>LINK</t>
  </si>
  <si>
    <t>QUẢN LÝ CHẤT LƯỢNG CÔNG TRÌNH</t>
  </si>
  <si>
    <t>QUY ĐỊNH VỀ HỢP ĐỒNG XÂY DỰNG</t>
  </si>
  <si>
    <t>QUẢN LÝ CHI PHÍ DỰ ÁN</t>
  </si>
  <si>
    <t>QUY HOẠCH XÂY DỰNG</t>
  </si>
  <si>
    <t>QUẢN LÝ DỰ ÁN</t>
  </si>
  <si>
    <t>Công văn 3482</t>
  </si>
  <si>
    <t>Nghị định 44</t>
  </si>
  <si>
    <t>Nghị định 59</t>
  </si>
  <si>
    <t>Công văn 3482/BXD-HĐXD  hướng dẫn thực hiện Luật Xây dựng 2014 do Bộ Xây dựng ban hành trong thời gian chưa có các nghị định hướng dẫn.</t>
  </si>
  <si>
    <t xml:space="preserve">Luật Xây dựng của Quốc hội, số 50/2014/QH13 </t>
  </si>
  <si>
    <t>Nghị định số 44/2015/NĐ-CP  Quy định chi tiết một số nội dung về Quy Hoạch Xây Dựng</t>
  </si>
  <si>
    <t>Nghị định 59/2015/NĐ-CP về quản lý dự án đầu tư xây dựng</t>
  </si>
  <si>
    <t>Nghị định 32/2015/NĐ-CP về Quản lý chi phí đầu tư xây dựng </t>
  </si>
  <si>
    <t>Nghị định 32</t>
  </si>
  <si>
    <t>Thông tư 01</t>
  </si>
  <si>
    <t>Thông tư 04</t>
  </si>
  <si>
    <t>Thông tư số 17/2013/TT-BXD   hướng dẫn xác định và quản lý chi phí khảo sát xây dựng</t>
  </si>
  <si>
    <t>Thông tư 17</t>
  </si>
  <si>
    <t>Thông tư 06/2010/TT-BXD  hướng dẫn phương pháp xác định giá ca máy và thiết bị thi công xây dựng công trình do Bộ Xây dựng ban hành</t>
  </si>
  <si>
    <t>Thông tư 06</t>
  </si>
  <si>
    <t>Nghị định 37</t>
  </si>
  <si>
    <t>Nghị định 46/2015/NĐ-CP  về quản lý chất lượng và bảo trì công trình xây dựng </t>
  </si>
  <si>
    <t>Nghị định 46</t>
  </si>
  <si>
    <t>II</t>
  </si>
  <si>
    <t>Luật đấu thầu số 43/2013/QH13</t>
  </si>
  <si>
    <t>Nghị định 63/2014/NĐ-CP Quy định chi tiết thi hành một số điều của Luật đấu thầu về lựa chọn nhà thầu</t>
  </si>
  <si>
    <t>LỰA CHỌN NHÀ THẦU</t>
  </si>
  <si>
    <t>Công văn 1092/SXD-KTXD Công bố đơn giá nhân công xây dựng trên địa bàn Tỉnh Quảng Ninh</t>
  </si>
  <si>
    <t>Công văn 1092</t>
  </si>
  <si>
    <t>Thông tư 04/2010/TT-BXD  hướng dẫn lập và quản lý chi phí đầu tư xây dựng công trình do Bộ Xây dựng ban hành-Tạm thời thực hiện theo 04 khi chưa có TT hướng dẫn NĐ32 thay thế nhưng không được trái với NĐ32</t>
  </si>
  <si>
    <t>Thông tư 03</t>
  </si>
  <si>
    <t>Thông tư 05</t>
  </si>
  <si>
    <t>Thông tư 03/2015/TT-BKHĐT quy định chi tiết lập hồ sơ mời thầu xây lắp</t>
  </si>
  <si>
    <t>Thông tư 05/2015/TT-BKHĐT quy định chi tiết lập hồ sơ mời thầu mua sắm hàng hóa</t>
  </si>
  <si>
    <t>QUY ĐỊNH VỀ MẪU HỒ SƠ MỜI THẦU</t>
  </si>
  <si>
    <t>GHI CHÚ</t>
  </si>
  <si>
    <t>III</t>
  </si>
  <si>
    <t>TÀI NGUYÊN VÀ MÔI TRƯỜNG</t>
  </si>
  <si>
    <t>Nghị định 80/2014/NĐ-CP về Thoát nước và xử lý nước thải</t>
  </si>
  <si>
    <t>Thông tư 04/2015/TT-BXD hướng dẫn chi tiết một số điều của Nghị định 80/2014</t>
  </si>
  <si>
    <t>Nghị định 80</t>
  </si>
  <si>
    <t>Thông tư 38</t>
  </si>
  <si>
    <t>Luật tài nguyên, môi trường và biển đảo số 82/2015</t>
  </si>
  <si>
    <t>Luật TNMT</t>
  </si>
  <si>
    <t>CẤP GIẤY PHÉP XÂY DỰNG</t>
  </si>
  <si>
    <t>Nghị định 64</t>
  </si>
  <si>
    <t>Thông tư số 10/2012 hướng dẫn chi tiết một số nội dung của NĐ 64/2012</t>
  </si>
  <si>
    <t>Nghị định số 64/2012/NĐ-CP về cấp giấy phép xây dựng</t>
  </si>
  <si>
    <t>Thông tư 10</t>
  </si>
  <si>
    <t>Nghị định 15/2013/NĐ-CP về quản lý chất lượng công trình</t>
  </si>
  <si>
    <t>Nghị định 15</t>
  </si>
  <si>
    <t>Thông tư số 10/2013/TT-BXD quy định chi tiết một số nội dung về quản lý chất lượng công trình</t>
  </si>
  <si>
    <t>TÌNH TRẠNG</t>
  </si>
  <si>
    <t>Hết hiệu lực</t>
  </si>
  <si>
    <t>TỔNG HỢP NHỮNG VĂN BẢN LIÊN QUAN ĐẾN HOẠT ĐỘNG XÂY DỰNG</t>
  </si>
  <si>
    <t>HOẠT ĐỘNG XÂY DỰNG</t>
  </si>
  <si>
    <t>Nghị định 48/2010/NĐ-CP về hợp đồng trong hoạt động xây dựng</t>
  </si>
  <si>
    <t>Nghị định 48</t>
  </si>
  <si>
    <t>Nghị định 207/2013/NĐ-CP sửa đổi một số điều của NĐ48</t>
  </si>
  <si>
    <t>Nghị định 207</t>
  </si>
  <si>
    <t>Nghị định số 85/2009/NĐ-CP hướng dẫn thi hành Luật đấu thầu</t>
  </si>
  <si>
    <t>Nghị định 85</t>
  </si>
  <si>
    <t>Luật đấu thầu số 61/2005</t>
  </si>
  <si>
    <t>Luật số 61</t>
  </si>
  <si>
    <t>Luật số 43</t>
  </si>
  <si>
    <t>Nghị định 63</t>
  </si>
  <si>
    <t>Công văn số 1256/SXD-KTXD hướng dẫn lập và điều chỉnh dự toán xây dựng công trình trên địa bàn tỉnh theo TT 01/2015/TT-BXD</t>
  </si>
  <si>
    <t>Công văn 1256</t>
  </si>
  <si>
    <t>Mốc thời gian trong lựa chọn nhà thầu-LĐT số 43</t>
  </si>
  <si>
    <t>Mốc thời gian</t>
  </si>
  <si>
    <t>Tham Khảo</t>
  </si>
  <si>
    <t>Quyết định số 1134/QĐ-BXD về việc công bố định mức các hao phí xác định giá ca máy và thiết bị thi công xây dựng</t>
  </si>
  <si>
    <t>Quyết định 1134</t>
  </si>
  <si>
    <t>Thông tư 10/2015/TT-BKHĐT Quy định chi tiết về kế hoạch lựa chọn nhà thầu</t>
  </si>
  <si>
    <t>Thông tư 11/2015/TT-BKHĐT Quy định chi tiết lập hồ sơ yêu cầu chỉ định thầu, chào hàng cạnh tranh</t>
  </si>
  <si>
    <t>Thông tư 11</t>
  </si>
  <si>
    <t>Phạm Thanh Minh</t>
  </si>
  <si>
    <t>Thông tư 01/2015/TT-BKHĐT quy định chi tiết lập hồ sơ mời quan tâm, hồ sơ mời thầu, hồ sơ yêu cầu dịch vụ tư vấn</t>
  </si>
  <si>
    <t>Thông tư 19/2015/TT-BKHĐT Quy định chi tiết Lập báo cáo thẩm định trong quá trình tổ chức lựa chọn nhà thầu</t>
  </si>
  <si>
    <t>Thông tư 19</t>
  </si>
  <si>
    <t xml:space="preserve">Công văn 1919/SXD-KTXD V/v công bố đơn giá nhân công trên địa bàn tỉnh Quảng Ninh </t>
  </si>
  <si>
    <t>Công văn 1996/SXD-KTXD V/v Công bố bổ sung đơn giá nhân công trên địa bàn tỉnh Quảng Ninh</t>
  </si>
  <si>
    <t>Công văn 1919</t>
  </si>
  <si>
    <t>Công văn 1996</t>
  </si>
  <si>
    <t>Thông tư 23/2015/TT-BKHĐT Quy định chi tiết lập báo cáo đánh giá HSDT</t>
  </si>
  <si>
    <t>Thông tư 23</t>
  </si>
  <si>
    <t>Thông tư 03/2010/TT-BKHĐT quy định chi tiết lập hồ sơ mời sơ tuyển xây lắp</t>
  </si>
  <si>
    <t>Thông tư liên tịch số 07/2015/TTLT-BKHĐT-BTC Quy định chi tiết việc cung cấp, đăng tải thông tin về đấu thầu và lựa chọn nhà thầu qua mạng</t>
  </si>
  <si>
    <t>Thông tư 07</t>
  </si>
  <si>
    <t>Phụ lục TT 07</t>
  </si>
  <si>
    <t>Phụ lục thông tư 07</t>
  </si>
  <si>
    <t>Thông tư 09/2016/TT-BTC Quy định về quyết toán dự án hoàn thành thuộc nguồn vốn nhà nước</t>
  </si>
  <si>
    <t>Thông tư 09</t>
  </si>
  <si>
    <t>Thông tư số 13/2013/TT-BXD quy định thẩm tra, thẩm định và phê duyệt thiết kế xây dựng công trình</t>
  </si>
  <si>
    <t>Thông tư 13</t>
  </si>
  <si>
    <t>Thông tư 03/2009/TT-BXD Quy định chi tiết một số nội dung của nghị định 12</t>
  </si>
  <si>
    <t>Thông tư 38/2015/-BTNMT về cải tạo, phục hồi môi trường trong hoạt động khai thác khoáng sản</t>
  </si>
  <si>
    <t>Quyết định 957/QĐ-BXD Công bố định mức chi phí quản lý dự án và tư vấn đầu tư xây dựng công trình</t>
  </si>
  <si>
    <t>Thông tư 05/2016/TT-BXD Hướng dẫn xác định đơn giá nhân công trong quản lý đầu tư xây dựng</t>
  </si>
  <si>
    <t>Thông tư 01/2015/TT-BXD hướng dẫn xác định đơn giá nhân công trong quản lý chi phí đầu tư xây dựng</t>
  </si>
  <si>
    <t>Thay thế Thông tư 01 từ ngày 01/5/2016</t>
  </si>
  <si>
    <t>Thông tư 06/2016/TT-BXD Hướng dẫn xác định và quản lý chi phí đầu tư xây dựng</t>
  </si>
  <si>
    <t>Thay thế TT 04/2010/TT-BXD và thông tư 06/2010/TT-BXD</t>
  </si>
  <si>
    <t>Thông tư 09/2016/TT-BXD Hướng dẫn hợp đồng thi công xây dựng công trình</t>
  </si>
  <si>
    <t>Nghị định 37/2015/NĐ-CP  Hướng dẫn về hợp đồng xây dựng </t>
  </si>
  <si>
    <t>Thông tư 07/2016/TT-BXD Hướng dẫn điều chỉnh giá Hợp đồng xây dựng</t>
  </si>
  <si>
    <t>Thông tư 08/2016/TT-BXD Hưỡng dẫn một số nội dung về hợp đồng tư vấn xây dựng</t>
  </si>
  <si>
    <t>Thông tư 08</t>
  </si>
  <si>
    <t>Hợp đồng nào ký trước khi NĐ 37 ban hành vẫn chịu sự hướng dẫn của NĐ 48</t>
  </si>
  <si>
    <t>Quyết định 1770/2016/QĐ-UBND ngày 13/6/2016 của UBND tỉnh Quảng Ninh v/v Quy định về xác định và quản lý chi phí đầu tư xây dựng công trình trên địa bàn tỉnh Quảng Ninh</t>
  </si>
  <si>
    <t>Quyết định 1770</t>
  </si>
  <si>
    <t>Thông tư 14/2016/TT-BXD Hướng dẫn về cấp giấy phép hoạt động xây dựng và quản lý nhà thầu nước ngoài hoạt động xây dựng tại Việt Nam</t>
  </si>
  <si>
    <t>Thông tư 16</t>
  </si>
  <si>
    <t>Thông tư 14</t>
  </si>
  <si>
    <t>Thông tư 15/2016/TT-BXD Hướng dẫn về cấp giấy phép xây dựng</t>
  </si>
  <si>
    <t>Thông tư 15</t>
  </si>
  <si>
    <t>Thông tư 16/2016/TT-BXD Hướng dẫn thực hiện một số điều của NĐ 59/2015/NĐ-CP về hình thức tổ chức quản lý dự án đầu tư xây dựng</t>
  </si>
  <si>
    <t>Thông tư 17/2016/TT-BXD Hướng dẫn về năng lực của tổ chức, cá nhân tham gia hoạt động xây dựng</t>
  </si>
  <si>
    <t>Thông tư 07/2016/TT-BKHĐT Quy định chi tiết lập HSMT, HSYC mua sắm hàng hóa đối với đầu thầu qua mạng</t>
  </si>
  <si>
    <t>Thông tư 11/2016/TT-BKHĐT Hướng dẫn Lập HSMT Thiết kế, Cung cấp hàng hóa và Xây lắp (EPC)</t>
  </si>
  <si>
    <t>Quyết định 957</t>
  </si>
  <si>
    <t>Quyết định 79/QĐ-BXD: Công bố Định mức chi phí QLDA và Tư vấn đầu tư xây dựng</t>
  </si>
  <si>
    <t>Quyết định 79</t>
  </si>
  <si>
    <t>Thay thế QĐ 957</t>
  </si>
  <si>
    <t>https://www.youtube.com/watch?v=C-MicOcnkMI</t>
  </si>
  <si>
    <t>Tham khảo</t>
  </si>
  <si>
    <t>Thông tư 01/2017/TT-BXD: Hướng dẫn xác định và QLCP Khảo sát xây dựng</t>
  </si>
  <si>
    <t>Thay thế thông tư 17/2013/TT-BXD</t>
  </si>
  <si>
    <t>Cập nhật ngày 27/2/2017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</si>
</sst>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44444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6"/>
      <color rgb="FF0070C0"/>
      <name val="Arial"/>
      <family val="2"/>
    </font>
    <font>
      <b/>
      <sz val="18"/>
      <color rgb="FF0070C0"/>
      <name val="Arial"/>
      <family val="2"/>
    </font>
    <font>
      <b/>
      <i/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13" fillId="0" borderId="0" applyFont="0" applyFill="0" applyBorder="0" applyAlignment="0" applyProtection="0"/>
  </cellStyleXfs>
  <cellXfs count="5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3" fillId="0" borderId="1" xfId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64" fontId="6" fillId="0" borderId="0" xfId="2" applyNumberFormat="1" applyFont="1" applyFill="1"/>
    <xf numFmtId="0" fontId="6" fillId="0" borderId="4" xfId="0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6" fillId="0" borderId="0" xfId="0" applyNumberFormat="1" applyFont="1" applyFill="1"/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4" fontId="6" fillId="0" borderId="9" xfId="0" applyNumberFormat="1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TT%2001_2015_TT-BKHDT%20V&#7872;%20L&#7852;P%20HSMT%20D&#7882;CH%20V&#7908;%20T&#431;%20V&#7844;N.doc" TargetMode="External"/><Relationship Id="rId18" Type="http://schemas.openxmlformats.org/officeDocument/2006/relationships/hyperlink" Target="TT%2038.2015-TT-BTNMT%20C&#7842;I%20T&#7840;O%20PH&#7908;C%20H&#7890;I%20M&#212;I%20TR&#431;&#7900;NG.doc" TargetMode="External"/><Relationship Id="rId26" Type="http://schemas.openxmlformats.org/officeDocument/2006/relationships/hyperlink" Target="&#272;&#7844;U%20TH&#7846;U-N&#272;%2085-2009.doc" TargetMode="External"/><Relationship Id="rId39" Type="http://schemas.openxmlformats.org/officeDocument/2006/relationships/hyperlink" Target="07.2015.TTLT.BKHDT.BTC.doc" TargetMode="External"/><Relationship Id="rId21" Type="http://schemas.openxmlformats.org/officeDocument/2006/relationships/hyperlink" Target="C&#7844;P%20GI&#7844;Y%20PH&#201;P%20XD-TT10.2012%20HD%20N&#272;%2064.doc" TargetMode="External"/><Relationship Id="rId34" Type="http://schemas.openxmlformats.org/officeDocument/2006/relationships/hyperlink" Target="TT%2019_2015_TT-BKHDT%20ve%20%20lap%20tham%20dinh%20trong%20LCNT.doc" TargetMode="External"/><Relationship Id="rId42" Type="http://schemas.openxmlformats.org/officeDocument/2006/relationships/hyperlink" Target="TH&#7848;M%20TRA-TH&#7848;M%20&#272;&#7882;NH-TT%2013.2013.BXD.doc" TargetMode="External"/><Relationship Id="rId47" Type="http://schemas.openxmlformats.org/officeDocument/2006/relationships/hyperlink" Target="09_2016_TT-BXD_307462.doc" TargetMode="External"/><Relationship Id="rId50" Type="http://schemas.openxmlformats.org/officeDocument/2006/relationships/hyperlink" Target="Q&#272;1770_13062016.pdf" TargetMode="External"/><Relationship Id="rId55" Type="http://schemas.openxmlformats.org/officeDocument/2006/relationships/hyperlink" Target="07_2016_TT-BKHDT_317089.doc" TargetMode="External"/><Relationship Id="rId7" Type="http://schemas.openxmlformats.org/officeDocument/2006/relationships/hyperlink" Target="QL%20CHI%20PH&#205;%20&#272;T%20DA-TT%2004.2010.BXD.doc" TargetMode="External"/><Relationship Id="rId12" Type="http://schemas.openxmlformats.org/officeDocument/2006/relationships/hyperlink" Target="Cv1092_Cong%20bo%20DG%20NCXD%20tren%20dia%20ban%20tinh%20QN.PDF" TargetMode="External"/><Relationship Id="rId17" Type="http://schemas.openxmlformats.org/officeDocument/2006/relationships/hyperlink" Target="THO&#193;T%20N&#431;&#7898;C%20V&#192;%20X&#7916;%20L&#221;%20N&#431;&#7898;C%20TH&#7842;I-TT04.2015.doc" TargetMode="External"/><Relationship Id="rId25" Type="http://schemas.openxmlformats.org/officeDocument/2006/relationships/hyperlink" Target="H&#7906;P%20&#272;&#7890;NG-N&#272;%20207.2013.pdf" TargetMode="External"/><Relationship Id="rId33" Type="http://schemas.openxmlformats.org/officeDocument/2006/relationships/hyperlink" Target="TT%2010.2015.BKH%20h&#432;&#7899;ng%20d&#7851;n%20l&#7853;p%20K&#7871;%20ho&#7841;ch%20&#273;&#7845;u%20th&#7847;u.doc" TargetMode="External"/><Relationship Id="rId38" Type="http://schemas.openxmlformats.org/officeDocument/2006/relationships/hyperlink" Target="03_2010_TT-BKH_100944.doc" TargetMode="External"/><Relationship Id="rId46" Type="http://schemas.openxmlformats.org/officeDocument/2006/relationships/hyperlink" Target="TT%2006.2016.%20Thay%20the%20TT%2004.doc" TargetMode="External"/><Relationship Id="rId59" Type="http://schemas.openxmlformats.org/officeDocument/2006/relationships/hyperlink" Target="01_2017_TT-BXD_340177.doc" TargetMode="External"/><Relationship Id="rId2" Type="http://schemas.openxmlformats.org/officeDocument/2006/relationships/hyperlink" Target="Cong%20van%203482%20BXD-HDXD_30122014.signed.pdf" TargetMode="External"/><Relationship Id="rId16" Type="http://schemas.openxmlformats.org/officeDocument/2006/relationships/hyperlink" Target="THO&#193;T%20N&#431;&#7898;C%20V&#192;%20X&#7916;%20L&#221;%20N&#431;&#7898;C%20TH&#7842;I-N&#272;80.2014.docx" TargetMode="External"/><Relationship Id="rId20" Type="http://schemas.openxmlformats.org/officeDocument/2006/relationships/hyperlink" Target="64_2012_ND-CP%20C&#7844;P%20GI&#7844;Y%20PH&#201;P%20X&#194;Y%20D&#7920;NG.doc" TargetMode="External"/><Relationship Id="rId29" Type="http://schemas.openxmlformats.org/officeDocument/2006/relationships/hyperlink" Target="&#272;&#7844;U%20TH&#7846;U-N&#272;%2063.2014.doc" TargetMode="External"/><Relationship Id="rId41" Type="http://schemas.openxmlformats.org/officeDocument/2006/relationships/hyperlink" Target="09_2016_TT-BTC_302091.doc" TargetMode="External"/><Relationship Id="rId54" Type="http://schemas.openxmlformats.org/officeDocument/2006/relationships/hyperlink" Target="17_2016_TT-BXD_289849.doc" TargetMode="External"/><Relationship Id="rId1" Type="http://schemas.openxmlformats.org/officeDocument/2006/relationships/hyperlink" Target="LU&#7852;T%20X&#194;Y%20D&#7920;NG%202014.doc" TargetMode="External"/><Relationship Id="rId6" Type="http://schemas.openxmlformats.org/officeDocument/2006/relationships/hyperlink" Target="GI&#193;%20NC-TT01.2015.doc" TargetMode="External"/><Relationship Id="rId11" Type="http://schemas.openxmlformats.org/officeDocument/2006/relationships/hyperlink" Target="QL%20CH&#7844;T%20L&#431;&#7906;NG%20CT-N&#272;%2046.2015.doc" TargetMode="External"/><Relationship Id="rId24" Type="http://schemas.openxmlformats.org/officeDocument/2006/relationships/hyperlink" Target="H&#7906;P%20&#272;&#7890;NG-N&#272;%2048.2010.DOC" TargetMode="External"/><Relationship Id="rId32" Type="http://schemas.openxmlformats.org/officeDocument/2006/relationships/hyperlink" Target="QD%201134%20BXD%2008%2010%2015%20xac%20dinh%20ca%20may.doc" TargetMode="External"/><Relationship Id="rId37" Type="http://schemas.openxmlformats.org/officeDocument/2006/relationships/hyperlink" Target="23_2015_TT-BKHDT_299217.doc" TargetMode="External"/><Relationship Id="rId40" Type="http://schemas.openxmlformats.org/officeDocument/2006/relationships/hyperlink" Target="Ph&#7909;%20l&#7909;c.doc" TargetMode="External"/><Relationship Id="rId45" Type="http://schemas.openxmlformats.org/officeDocument/2006/relationships/hyperlink" Target="Th&#244;ng%20t&#432;%20s&#7889;%2005%20.doc" TargetMode="External"/><Relationship Id="rId53" Type="http://schemas.openxmlformats.org/officeDocument/2006/relationships/hyperlink" Target="16_2016_TT-BXD_316742.doc" TargetMode="External"/><Relationship Id="rId58" Type="http://schemas.openxmlformats.org/officeDocument/2006/relationships/hyperlink" Target="79_QD-BXD_340322.doc" TargetMode="External"/><Relationship Id="rId5" Type="http://schemas.openxmlformats.org/officeDocument/2006/relationships/hyperlink" Target="QL%20CHI%20PH&#205;%20&#272;&#7846;U%20T&#431;%20XD-N&#272;%2032.2015.doc" TargetMode="External"/><Relationship Id="rId15" Type="http://schemas.openxmlformats.org/officeDocument/2006/relationships/hyperlink" Target="TT%2005_2015_TT-BKHDT%20V&#7872;%20L&#7852;P%20HSMT%20MUA%20S&#7854;M%20H&#192;NG%20H&#211;A.doc" TargetMode="External"/><Relationship Id="rId23" Type="http://schemas.openxmlformats.org/officeDocument/2006/relationships/hyperlink" Target="QL%20CH&#7844;T%20L&#431;&#7906;NG%20CT-TT%2010.2013%20BXD.doc" TargetMode="External"/><Relationship Id="rId28" Type="http://schemas.openxmlformats.org/officeDocument/2006/relationships/hyperlink" Target="LU&#7852;T%20&#272;&#7844;U%20TH&#7846;U%20S&#7888;%2043.doc" TargetMode="External"/><Relationship Id="rId36" Type="http://schemas.openxmlformats.org/officeDocument/2006/relationships/hyperlink" Target="CV%201996-B&#7893;%20sung%20&#273;&#417;n%20gi&#225;%20nh&#226;n%20c&#244;ng%20t&#7881;nh%20QN.pdf" TargetMode="External"/><Relationship Id="rId49" Type="http://schemas.openxmlformats.org/officeDocument/2006/relationships/hyperlink" Target="08_2016_TT-BXD_307460.doc" TargetMode="External"/><Relationship Id="rId57" Type="http://schemas.openxmlformats.org/officeDocument/2006/relationships/hyperlink" Target="Q&#272;-957.doc" TargetMode="External"/><Relationship Id="rId10" Type="http://schemas.openxmlformats.org/officeDocument/2006/relationships/hyperlink" Target="H&#7906;P%20&#272;&#7890;NG-N&#272;%2037.2015.doc" TargetMode="External"/><Relationship Id="rId19" Type="http://schemas.openxmlformats.org/officeDocument/2006/relationships/hyperlink" Target="LU&#7852;T%20T&#192;I%20NGUY&#202;N,%20M&#212;I%20TR&#431;&#7900;NG,%20BI&#7874;N%20&#272;&#7842;O%202015.doc" TargetMode="External"/><Relationship Id="rId31" Type="http://schemas.openxmlformats.org/officeDocument/2006/relationships/hyperlink" Target="Moc%20thoi%20gian%20lua%20chon%20nha%20thau%20theo%20Luat%20Dau%20thau%2043.pdf" TargetMode="External"/><Relationship Id="rId44" Type="http://schemas.openxmlformats.org/officeDocument/2006/relationships/hyperlink" Target="TT%2011.2015.BKH%20h&#432;&#7899;ng%20d&#7851;n%20l&#7853;p%20HSMT%20ch&#7881;%20&#273;&#7883;nh%20th&#7847;u%20CHCT.doc" TargetMode="External"/><Relationship Id="rId52" Type="http://schemas.openxmlformats.org/officeDocument/2006/relationships/hyperlink" Target="15_2016_TT-BXD_291676.doc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QLDA-N&#272;%2059.2015.doc" TargetMode="External"/><Relationship Id="rId9" Type="http://schemas.openxmlformats.org/officeDocument/2006/relationships/hyperlink" Target="GI&#193;%20CA%20M&#193;Y-TT%2006.2010-BXD.doc" TargetMode="External"/><Relationship Id="rId14" Type="http://schemas.openxmlformats.org/officeDocument/2006/relationships/hyperlink" Target="03_2015_TT_BKHDT.doc" TargetMode="External"/><Relationship Id="rId22" Type="http://schemas.openxmlformats.org/officeDocument/2006/relationships/hyperlink" Target="QL%20CH&#7844;T%20L&#431;&#7906;NG%20CT-N&#272;%2015.2013.doc" TargetMode="External"/><Relationship Id="rId27" Type="http://schemas.openxmlformats.org/officeDocument/2006/relationships/hyperlink" Target="Luat%20dau%20thau%202005.doc" TargetMode="External"/><Relationship Id="rId30" Type="http://schemas.openxmlformats.org/officeDocument/2006/relationships/hyperlink" Target="1256-SXD-KTXD-11-06-2015.pdf" TargetMode="External"/><Relationship Id="rId35" Type="http://schemas.openxmlformats.org/officeDocument/2006/relationships/hyperlink" Target="CV%201919-Q&#272;%20&#272;&#417;n%20gi&#225;%20Nh&#226;n%20c&#244;ng%20QN.pdf" TargetMode="External"/><Relationship Id="rId43" Type="http://schemas.openxmlformats.org/officeDocument/2006/relationships/hyperlink" Target="03_2009_TT-BXD_86794.doc" TargetMode="External"/><Relationship Id="rId48" Type="http://schemas.openxmlformats.org/officeDocument/2006/relationships/hyperlink" Target="07_2016_TT-BXD_280132.doc" TargetMode="External"/><Relationship Id="rId56" Type="http://schemas.openxmlformats.org/officeDocument/2006/relationships/hyperlink" Target="11_2016_TT-BKHDT_280129.doc" TargetMode="External"/><Relationship Id="rId8" Type="http://schemas.openxmlformats.org/officeDocument/2006/relationships/hyperlink" Target="QU&#7842;N%20L&#205;%20CHI%20PH&#205;%20D&#7920;%20&#193;N%20XD-TT17.2013.%20KSXD.doc" TargetMode="External"/><Relationship Id="rId51" Type="http://schemas.openxmlformats.org/officeDocument/2006/relationships/hyperlink" Target="14_2016_TT-BXD_316647.doc" TargetMode="External"/><Relationship Id="rId3" Type="http://schemas.openxmlformats.org/officeDocument/2006/relationships/hyperlink" Target="44_2015_N&#272;CP_QUY%20HO&#7840;CH%20X&#194;Y%20D&#7920;NG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workbookViewId="0">
      <pane ySplit="4" topLeftCell="A59" activePane="bottomLeft" state="frozen"/>
      <selection pane="bottomLeft" activeCell="I13" sqref="I13"/>
    </sheetView>
  </sheetViews>
  <sheetFormatPr defaultColWidth="9.140625" defaultRowHeight="12.75" x14ac:dyDescent="0.2"/>
  <cols>
    <col min="1" max="1" width="6" style="2" customWidth="1"/>
    <col min="2" max="2" width="54.42578125" style="1" customWidth="1"/>
    <col min="3" max="3" width="16.140625" style="1" customWidth="1"/>
    <col min="4" max="4" width="15.42578125" style="1" customWidth="1"/>
    <col min="5" max="5" width="14.5703125" style="1" customWidth="1"/>
    <col min="6" max="6" width="15" style="3" customWidth="1"/>
    <col min="7" max="7" width="19.42578125" style="1" customWidth="1"/>
    <col min="8" max="8" width="11.140625" style="1" customWidth="1"/>
    <col min="9" max="9" width="11" style="1" customWidth="1"/>
    <col min="10" max="10" width="15" style="1" bestFit="1" customWidth="1"/>
    <col min="11" max="16384" width="9.140625" style="1"/>
  </cols>
  <sheetData>
    <row r="1" spans="1:7" ht="34.5" customHeight="1" x14ac:dyDescent="0.2">
      <c r="A1" s="38" t="s">
        <v>61</v>
      </c>
      <c r="B1" s="38"/>
      <c r="C1" s="38"/>
      <c r="D1" s="38"/>
      <c r="E1" s="38"/>
      <c r="F1" s="38"/>
      <c r="G1" s="38"/>
    </row>
    <row r="2" spans="1:7" ht="15.75" customHeight="1" x14ac:dyDescent="0.2">
      <c r="A2" s="39" t="s">
        <v>135</v>
      </c>
      <c r="B2" s="39"/>
      <c r="C2" s="39"/>
      <c r="D2" s="39"/>
      <c r="E2" s="39"/>
      <c r="F2" s="39"/>
      <c r="G2" s="39"/>
    </row>
    <row r="3" spans="1:7" ht="18" customHeight="1" x14ac:dyDescent="0.2">
      <c r="A3" s="4"/>
      <c r="B3" s="4"/>
      <c r="C3" s="4"/>
      <c r="D3" s="4"/>
      <c r="E3" s="6"/>
      <c r="F3" s="47" t="s">
        <v>83</v>
      </c>
      <c r="G3" s="47"/>
    </row>
    <row r="4" spans="1:7" ht="23.25" customHeight="1" x14ac:dyDescent="0.2">
      <c r="A4" s="24" t="s">
        <v>2</v>
      </c>
      <c r="B4" s="24" t="s">
        <v>3</v>
      </c>
      <c r="C4" s="24" t="s">
        <v>4</v>
      </c>
      <c r="D4" s="24" t="s">
        <v>5</v>
      </c>
      <c r="E4" s="24" t="s">
        <v>59</v>
      </c>
      <c r="F4" s="24" t="s">
        <v>6</v>
      </c>
      <c r="G4" s="24" t="s">
        <v>42</v>
      </c>
    </row>
    <row r="5" spans="1:7" s="2" customFormat="1" ht="21" customHeight="1" x14ac:dyDescent="0.25">
      <c r="A5" s="8" t="s">
        <v>0</v>
      </c>
      <c r="B5" s="9" t="s">
        <v>62</v>
      </c>
      <c r="C5" s="40"/>
      <c r="D5" s="40"/>
      <c r="E5" s="40"/>
      <c r="F5" s="40"/>
      <c r="G5" s="10"/>
    </row>
    <row r="6" spans="1:7" s="2" customFormat="1" ht="22.5" customHeight="1" x14ac:dyDescent="0.25">
      <c r="A6" s="11">
        <v>1</v>
      </c>
      <c r="B6" s="12" t="s">
        <v>16</v>
      </c>
      <c r="C6" s="13">
        <v>41808</v>
      </c>
      <c r="D6" s="14">
        <v>42005</v>
      </c>
      <c r="E6" s="14"/>
      <c r="F6" s="17" t="s">
        <v>1</v>
      </c>
      <c r="G6" s="11"/>
    </row>
    <row r="7" spans="1:7" ht="38.25" x14ac:dyDescent="0.2">
      <c r="A7" s="11">
        <v>2</v>
      </c>
      <c r="B7" s="15" t="s">
        <v>15</v>
      </c>
      <c r="C7" s="14">
        <v>42003</v>
      </c>
      <c r="D7" s="14">
        <v>42005</v>
      </c>
      <c r="E7" s="14"/>
      <c r="F7" s="17" t="s">
        <v>12</v>
      </c>
      <c r="G7" s="16"/>
    </row>
    <row r="8" spans="1:7" ht="21" customHeight="1" x14ac:dyDescent="0.2">
      <c r="A8" s="41" t="s">
        <v>10</v>
      </c>
      <c r="B8" s="42"/>
      <c r="C8" s="42"/>
      <c r="D8" s="42"/>
      <c r="E8" s="42"/>
      <c r="F8" s="42"/>
      <c r="G8" s="43"/>
    </row>
    <row r="9" spans="1:7" ht="25.5" x14ac:dyDescent="0.2">
      <c r="A9" s="11">
        <v>1</v>
      </c>
      <c r="B9" s="15" t="s">
        <v>17</v>
      </c>
      <c r="C9" s="14">
        <v>42130</v>
      </c>
      <c r="D9" s="14">
        <v>42185</v>
      </c>
      <c r="E9" s="14"/>
      <c r="F9" s="17" t="s">
        <v>13</v>
      </c>
      <c r="G9" s="16"/>
    </row>
    <row r="10" spans="1:7" ht="22.5" customHeight="1" x14ac:dyDescent="0.2">
      <c r="A10" s="44" t="s">
        <v>51</v>
      </c>
      <c r="B10" s="45"/>
      <c r="C10" s="45"/>
      <c r="D10" s="45"/>
      <c r="E10" s="45"/>
      <c r="F10" s="45"/>
      <c r="G10" s="46"/>
    </row>
    <row r="11" spans="1:7" ht="15" x14ac:dyDescent="0.2">
      <c r="A11" s="11">
        <v>1</v>
      </c>
      <c r="B11" s="15" t="s">
        <v>54</v>
      </c>
      <c r="C11" s="14">
        <v>41156</v>
      </c>
      <c r="D11" s="14">
        <v>41202</v>
      </c>
      <c r="E11" s="14"/>
      <c r="F11" s="17" t="s">
        <v>52</v>
      </c>
      <c r="G11" s="16"/>
    </row>
    <row r="12" spans="1:7" ht="25.5" x14ac:dyDescent="0.2">
      <c r="A12" s="11">
        <v>2</v>
      </c>
      <c r="B12" s="15" t="s">
        <v>53</v>
      </c>
      <c r="C12" s="14">
        <v>41263</v>
      </c>
      <c r="D12" s="14">
        <v>41311</v>
      </c>
      <c r="E12" s="14"/>
      <c r="F12" s="17" t="s">
        <v>55</v>
      </c>
      <c r="G12" s="16"/>
    </row>
    <row r="13" spans="1:7" ht="25.5" x14ac:dyDescent="0.2">
      <c r="A13" s="11">
        <v>3</v>
      </c>
      <c r="B13" s="15" t="s">
        <v>121</v>
      </c>
      <c r="C13" s="14">
        <v>42551</v>
      </c>
      <c r="D13" s="14">
        <v>42597</v>
      </c>
      <c r="E13" s="14"/>
      <c r="F13" s="17" t="s">
        <v>122</v>
      </c>
      <c r="G13" s="16"/>
    </row>
    <row r="14" spans="1:7" ht="23.25" customHeight="1" x14ac:dyDescent="0.2">
      <c r="A14" s="41" t="s">
        <v>11</v>
      </c>
      <c r="B14" s="42"/>
      <c r="C14" s="42"/>
      <c r="D14" s="42"/>
      <c r="E14" s="42"/>
      <c r="F14" s="42"/>
      <c r="G14" s="43"/>
    </row>
    <row r="15" spans="1:7" ht="15" x14ac:dyDescent="0.2">
      <c r="A15" s="11">
        <v>1</v>
      </c>
      <c r="B15" s="15" t="s">
        <v>18</v>
      </c>
      <c r="C15" s="14">
        <v>42173</v>
      </c>
      <c r="D15" s="14">
        <v>42221</v>
      </c>
      <c r="E15" s="14"/>
      <c r="F15" s="17" t="s">
        <v>14</v>
      </c>
      <c r="G15" s="16"/>
    </row>
    <row r="16" spans="1:7" ht="25.5" x14ac:dyDescent="0.2">
      <c r="A16" s="11">
        <v>2</v>
      </c>
      <c r="B16" s="15" t="s">
        <v>98</v>
      </c>
      <c r="C16" s="14">
        <v>42387</v>
      </c>
      <c r="D16" s="14">
        <v>42434</v>
      </c>
      <c r="E16" s="14"/>
      <c r="F16" s="17" t="s">
        <v>99</v>
      </c>
      <c r="G16" s="16"/>
    </row>
    <row r="17" spans="1:10" ht="25.5" x14ac:dyDescent="0.2">
      <c r="A17" s="11">
        <v>3</v>
      </c>
      <c r="B17" s="15" t="s">
        <v>102</v>
      </c>
      <c r="C17" s="14">
        <v>39898</v>
      </c>
      <c r="D17" s="14">
        <v>39944</v>
      </c>
      <c r="E17" s="14"/>
      <c r="F17" s="17" t="s">
        <v>37</v>
      </c>
      <c r="G17" s="16"/>
    </row>
    <row r="18" spans="1:10" ht="38.25" x14ac:dyDescent="0.2">
      <c r="A18" s="11">
        <v>4</v>
      </c>
      <c r="B18" s="15" t="s">
        <v>118</v>
      </c>
      <c r="C18" s="14">
        <v>42551</v>
      </c>
      <c r="D18" s="14">
        <v>42597</v>
      </c>
      <c r="E18" s="14"/>
      <c r="F18" s="17" t="s">
        <v>120</v>
      </c>
      <c r="G18" s="16"/>
    </row>
    <row r="19" spans="1:10" ht="38.25" x14ac:dyDescent="0.2">
      <c r="A19" s="11">
        <v>5</v>
      </c>
      <c r="B19" s="15" t="s">
        <v>123</v>
      </c>
      <c r="C19" s="14">
        <v>42551</v>
      </c>
      <c r="D19" s="14">
        <v>42597</v>
      </c>
      <c r="E19" s="14"/>
      <c r="F19" s="17" t="s">
        <v>119</v>
      </c>
      <c r="G19" s="16"/>
    </row>
    <row r="20" spans="1:10" ht="25.5" x14ac:dyDescent="0.2">
      <c r="A20" s="11">
        <v>6</v>
      </c>
      <c r="B20" s="15" t="s">
        <v>124</v>
      </c>
      <c r="C20" s="14">
        <v>42551</v>
      </c>
      <c r="D20" s="14">
        <v>42614</v>
      </c>
      <c r="E20" s="14"/>
      <c r="F20" s="17" t="s">
        <v>24</v>
      </c>
      <c r="G20" s="16"/>
    </row>
    <row r="21" spans="1:10" ht="24.75" customHeight="1" x14ac:dyDescent="0.2">
      <c r="A21" s="41" t="s">
        <v>9</v>
      </c>
      <c r="B21" s="42"/>
      <c r="C21" s="42"/>
      <c r="D21" s="42"/>
      <c r="E21" s="42"/>
      <c r="F21" s="42"/>
      <c r="G21" s="43"/>
    </row>
    <row r="22" spans="1:10" ht="28.5" customHeight="1" x14ac:dyDescent="0.2">
      <c r="A22" s="11">
        <v>1</v>
      </c>
      <c r="B22" s="15" t="s">
        <v>104</v>
      </c>
      <c r="C22" s="14">
        <v>40085</v>
      </c>
      <c r="D22" s="14">
        <v>40085</v>
      </c>
      <c r="E22" s="31" t="str">
        <f ca="1">IF(TODAY()&gt;=D23,"Hết hiệu lực","")</f>
        <v/>
      </c>
      <c r="F22" s="17" t="s">
        <v>127</v>
      </c>
      <c r="G22" s="15"/>
    </row>
    <row r="23" spans="1:10" ht="28.5" customHeight="1" x14ac:dyDescent="0.2">
      <c r="A23" s="11">
        <v>2</v>
      </c>
      <c r="B23" s="15" t="s">
        <v>128</v>
      </c>
      <c r="C23" s="14">
        <v>42781</v>
      </c>
      <c r="D23" s="14">
        <v>42795</v>
      </c>
      <c r="E23" s="15"/>
      <c r="F23" s="17" t="s">
        <v>129</v>
      </c>
      <c r="G23" s="18" t="s">
        <v>130</v>
      </c>
    </row>
    <row r="24" spans="1:10" ht="15" x14ac:dyDescent="0.2">
      <c r="A24" s="11"/>
      <c r="B24" s="15" t="s">
        <v>131</v>
      </c>
      <c r="C24" s="14"/>
      <c r="D24" s="14"/>
      <c r="E24" s="15"/>
      <c r="F24" s="17"/>
      <c r="G24" s="18" t="s">
        <v>132</v>
      </c>
    </row>
    <row r="25" spans="1:10" ht="15" x14ac:dyDescent="0.2">
      <c r="A25" s="11">
        <v>3</v>
      </c>
      <c r="B25" s="15" t="s">
        <v>19</v>
      </c>
      <c r="C25" s="14">
        <v>42088</v>
      </c>
      <c r="D25" s="14">
        <v>42134</v>
      </c>
      <c r="E25" s="14"/>
      <c r="F25" s="17" t="s">
        <v>20</v>
      </c>
      <c r="G25" s="16"/>
    </row>
    <row r="26" spans="1:10" ht="25.5" x14ac:dyDescent="0.2">
      <c r="A26" s="11">
        <v>4</v>
      </c>
      <c r="B26" s="15" t="s">
        <v>106</v>
      </c>
      <c r="C26" s="14">
        <v>42083</v>
      </c>
      <c r="D26" s="14">
        <v>42139</v>
      </c>
      <c r="E26" s="31" t="str">
        <f ca="1">IF(TODAY()&gt;=D27,"Hết hiệu lực","")</f>
        <v>Hết hiệu lực</v>
      </c>
      <c r="F26" s="17" t="s">
        <v>21</v>
      </c>
      <c r="G26" s="16"/>
    </row>
    <row r="27" spans="1:10" ht="25.5" x14ac:dyDescent="0.2">
      <c r="A27" s="11">
        <v>5</v>
      </c>
      <c r="B27" s="15" t="s">
        <v>105</v>
      </c>
      <c r="C27" s="14">
        <v>42439</v>
      </c>
      <c r="D27" s="14">
        <v>42491</v>
      </c>
      <c r="E27" s="32" t="str">
        <f ca="1">IF(TODAY()&lt;D27,"Sắp có hiệu lực","")</f>
        <v/>
      </c>
      <c r="F27" s="17" t="s">
        <v>38</v>
      </c>
      <c r="G27" s="22" t="s">
        <v>107</v>
      </c>
    </row>
    <row r="28" spans="1:10" ht="51" x14ac:dyDescent="0.2">
      <c r="A28" s="11">
        <v>6</v>
      </c>
      <c r="B28" s="15" t="s">
        <v>36</v>
      </c>
      <c r="C28" s="14">
        <v>40324</v>
      </c>
      <c r="D28" s="14">
        <v>40374</v>
      </c>
      <c r="E28" s="31" t="str">
        <f ca="1">IF(TODAY()&gt;=D29,"Hết hiệu lực","")</f>
        <v>Hết hiệu lực</v>
      </c>
      <c r="F28" s="17" t="s">
        <v>22</v>
      </c>
      <c r="G28" s="16"/>
      <c r="I28" s="29"/>
      <c r="J28" s="29"/>
    </row>
    <row r="29" spans="1:10" ht="36.75" customHeight="1" x14ac:dyDescent="0.2">
      <c r="A29" s="11">
        <v>7</v>
      </c>
      <c r="B29" s="15" t="s">
        <v>108</v>
      </c>
      <c r="C29" s="14">
        <v>42439</v>
      </c>
      <c r="D29" s="14">
        <v>42491</v>
      </c>
      <c r="E29" s="32" t="str">
        <f ca="1">IF(TODAY()&lt;D29,"Sắp có hiệu lực","")</f>
        <v/>
      </c>
      <c r="F29" s="17" t="s">
        <v>26</v>
      </c>
      <c r="G29" s="22" t="s">
        <v>109</v>
      </c>
      <c r="I29" s="29"/>
      <c r="J29" s="29"/>
    </row>
    <row r="30" spans="1:10" ht="27.75" customHeight="1" x14ac:dyDescent="0.2">
      <c r="A30" s="11">
        <v>8</v>
      </c>
      <c r="B30" s="15" t="s">
        <v>23</v>
      </c>
      <c r="C30" s="14">
        <v>41577</v>
      </c>
      <c r="D30" s="14">
        <v>41623</v>
      </c>
      <c r="E30" s="31" t="str">
        <f ca="1">IF(TODAY()&gt;=D31,"Hết hiệu lực","")</f>
        <v/>
      </c>
      <c r="F30" s="17" t="s">
        <v>24</v>
      </c>
      <c r="G30" s="16"/>
    </row>
    <row r="31" spans="1:10" ht="27.75" customHeight="1" x14ac:dyDescent="0.2">
      <c r="A31" s="11">
        <v>9</v>
      </c>
      <c r="B31" s="15" t="s">
        <v>133</v>
      </c>
      <c r="C31" s="14">
        <v>42772</v>
      </c>
      <c r="D31" s="14">
        <v>42826</v>
      </c>
      <c r="E31" s="14"/>
      <c r="F31" s="17" t="s">
        <v>21</v>
      </c>
      <c r="G31" s="22" t="s">
        <v>134</v>
      </c>
    </row>
    <row r="32" spans="1:10" ht="42" customHeight="1" x14ac:dyDescent="0.2">
      <c r="A32" s="11">
        <v>10</v>
      </c>
      <c r="B32" s="15" t="s">
        <v>25</v>
      </c>
      <c r="C32" s="14">
        <v>40324</v>
      </c>
      <c r="D32" s="14">
        <v>40315</v>
      </c>
      <c r="E32" s="31" t="str">
        <f ca="1">IF(TODAY()&gt;=D29,"Hết hiệu lực","")</f>
        <v>Hết hiệu lực</v>
      </c>
      <c r="F32" s="17" t="s">
        <v>26</v>
      </c>
      <c r="G32" s="16"/>
    </row>
    <row r="33" spans="1:7" ht="29.25" customHeight="1" x14ac:dyDescent="0.2">
      <c r="A33" s="11">
        <v>11</v>
      </c>
      <c r="B33" s="15" t="s">
        <v>34</v>
      </c>
      <c r="C33" s="14">
        <v>42151</v>
      </c>
      <c r="D33" s="14">
        <v>42139</v>
      </c>
      <c r="E33" s="14"/>
      <c r="F33" s="17" t="s">
        <v>35</v>
      </c>
      <c r="G33" s="16"/>
    </row>
    <row r="34" spans="1:7" ht="38.25" x14ac:dyDescent="0.2">
      <c r="A34" s="11">
        <v>12</v>
      </c>
      <c r="B34" s="15" t="s">
        <v>73</v>
      </c>
      <c r="C34" s="14">
        <v>42166</v>
      </c>
      <c r="D34" s="14">
        <v>42139</v>
      </c>
      <c r="E34" s="14"/>
      <c r="F34" s="17" t="s">
        <v>74</v>
      </c>
      <c r="G34" s="16"/>
    </row>
    <row r="35" spans="1:7" ht="25.5" x14ac:dyDescent="0.2">
      <c r="A35" s="11">
        <v>13</v>
      </c>
      <c r="B35" s="15" t="s">
        <v>78</v>
      </c>
      <c r="C35" s="14">
        <v>42285</v>
      </c>
      <c r="D35" s="14">
        <v>42292</v>
      </c>
      <c r="E35" s="16"/>
      <c r="F35" s="17" t="s">
        <v>79</v>
      </c>
      <c r="G35" s="16"/>
    </row>
    <row r="36" spans="1:7" ht="25.5" x14ac:dyDescent="0.2">
      <c r="A36" s="11">
        <v>14</v>
      </c>
      <c r="B36" s="15" t="s">
        <v>87</v>
      </c>
      <c r="C36" s="14">
        <v>42230</v>
      </c>
      <c r="D36" s="14">
        <v>42230</v>
      </c>
      <c r="E36" s="16"/>
      <c r="F36" s="17" t="s">
        <v>89</v>
      </c>
      <c r="G36" s="16"/>
    </row>
    <row r="37" spans="1:7" ht="25.5" x14ac:dyDescent="0.2">
      <c r="A37" s="11">
        <v>15</v>
      </c>
      <c r="B37" s="15" t="s">
        <v>88</v>
      </c>
      <c r="C37" s="14">
        <v>42236</v>
      </c>
      <c r="D37" s="14">
        <v>42236</v>
      </c>
      <c r="E37" s="16"/>
      <c r="F37" s="17" t="s">
        <v>90</v>
      </c>
      <c r="G37" s="16"/>
    </row>
    <row r="38" spans="1:7" ht="38.25" x14ac:dyDescent="0.2">
      <c r="A38" s="11">
        <v>16</v>
      </c>
      <c r="B38" s="15" t="s">
        <v>116</v>
      </c>
      <c r="C38" s="14">
        <v>42534</v>
      </c>
      <c r="D38" s="14">
        <v>42544</v>
      </c>
      <c r="E38" s="16"/>
      <c r="F38" s="17" t="s">
        <v>117</v>
      </c>
      <c r="G38" s="16"/>
    </row>
    <row r="39" spans="1:7" ht="24.75" customHeight="1" x14ac:dyDescent="0.2">
      <c r="A39" s="41" t="s">
        <v>8</v>
      </c>
      <c r="B39" s="42"/>
      <c r="C39" s="42"/>
      <c r="D39" s="42"/>
      <c r="E39" s="42"/>
      <c r="F39" s="42"/>
      <c r="G39" s="43"/>
    </row>
    <row r="40" spans="1:7" ht="63.75" x14ac:dyDescent="0.2">
      <c r="A40" s="11">
        <v>1</v>
      </c>
      <c r="B40" s="15" t="s">
        <v>63</v>
      </c>
      <c r="C40" s="14">
        <v>40305</v>
      </c>
      <c r="D40" s="14">
        <v>40360</v>
      </c>
      <c r="E40" s="20" t="s">
        <v>60</v>
      </c>
      <c r="F40" s="21" t="s">
        <v>64</v>
      </c>
      <c r="G40" s="18" t="s">
        <v>115</v>
      </c>
    </row>
    <row r="41" spans="1:7" ht="15" x14ac:dyDescent="0.2">
      <c r="A41" s="11">
        <v>2</v>
      </c>
      <c r="B41" s="15" t="s">
        <v>65</v>
      </c>
      <c r="C41" s="14">
        <v>41619</v>
      </c>
      <c r="D41" s="14">
        <v>41671</v>
      </c>
      <c r="E41" s="20" t="s">
        <v>60</v>
      </c>
      <c r="F41" s="21" t="s">
        <v>66</v>
      </c>
      <c r="G41" s="15"/>
    </row>
    <row r="42" spans="1:7" ht="15.75" customHeight="1" x14ac:dyDescent="0.2">
      <c r="A42" s="11">
        <v>3</v>
      </c>
      <c r="B42" s="15" t="s">
        <v>111</v>
      </c>
      <c r="C42" s="14">
        <v>42116</v>
      </c>
      <c r="D42" s="14">
        <v>42170</v>
      </c>
      <c r="E42" s="14"/>
      <c r="F42" s="17" t="s">
        <v>27</v>
      </c>
      <c r="G42" s="16"/>
    </row>
    <row r="43" spans="1:7" ht="25.5" x14ac:dyDescent="0.2">
      <c r="A43" s="33">
        <v>4</v>
      </c>
      <c r="B43" s="15" t="s">
        <v>112</v>
      </c>
      <c r="C43" s="14">
        <v>42439</v>
      </c>
      <c r="D43" s="14">
        <v>42491</v>
      </c>
      <c r="E43" s="32" t="str">
        <f ca="1">IF(TODAY()&lt;D43,"Sắp có hiệu lực","")</f>
        <v/>
      </c>
      <c r="F43" s="17" t="s">
        <v>95</v>
      </c>
      <c r="G43" s="16"/>
    </row>
    <row r="44" spans="1:7" ht="25.5" x14ac:dyDescent="0.2">
      <c r="A44" s="33">
        <v>5</v>
      </c>
      <c r="B44" s="15" t="s">
        <v>113</v>
      </c>
      <c r="C44" s="14">
        <v>42439</v>
      </c>
      <c r="D44" s="14">
        <v>42491</v>
      </c>
      <c r="E44" s="32" t="str">
        <f ca="1">IF(TODAY()&lt;D44,"Sắp có hiệu lực","")</f>
        <v/>
      </c>
      <c r="F44" s="17" t="s">
        <v>114</v>
      </c>
      <c r="G44" s="16"/>
    </row>
    <row r="45" spans="1:7" ht="25.5" x14ac:dyDescent="0.2">
      <c r="A45" s="33">
        <v>6</v>
      </c>
      <c r="B45" s="15" t="s">
        <v>110</v>
      </c>
      <c r="C45" s="14">
        <v>42439</v>
      </c>
      <c r="D45" s="14">
        <v>42491</v>
      </c>
      <c r="E45" s="32" t="str">
        <f ca="1">IF(TODAY()&lt;D45,"Sắp có hiệu lực","")</f>
        <v/>
      </c>
      <c r="F45" s="17" t="s">
        <v>99</v>
      </c>
      <c r="G45" s="16"/>
    </row>
    <row r="46" spans="1:7" ht="22.5" customHeight="1" x14ac:dyDescent="0.2">
      <c r="A46" s="41" t="s">
        <v>7</v>
      </c>
      <c r="B46" s="42"/>
      <c r="C46" s="42"/>
      <c r="D46" s="42"/>
      <c r="E46" s="42"/>
      <c r="F46" s="42"/>
      <c r="G46" s="43"/>
    </row>
    <row r="47" spans="1:7" ht="15" x14ac:dyDescent="0.2">
      <c r="A47" s="18">
        <v>1</v>
      </c>
      <c r="B47" s="15" t="s">
        <v>56</v>
      </c>
      <c r="C47" s="19">
        <v>41311</v>
      </c>
      <c r="D47" s="19">
        <v>41379</v>
      </c>
      <c r="E47" s="20" t="s">
        <v>60</v>
      </c>
      <c r="F47" s="21" t="s">
        <v>57</v>
      </c>
      <c r="G47" s="22"/>
    </row>
    <row r="48" spans="1:7" ht="25.5" x14ac:dyDescent="0.2">
      <c r="A48" s="18">
        <v>2</v>
      </c>
      <c r="B48" s="15" t="s">
        <v>58</v>
      </c>
      <c r="C48" s="19">
        <v>41480</v>
      </c>
      <c r="D48" s="19">
        <v>41526</v>
      </c>
      <c r="E48" s="19"/>
      <c r="F48" s="21" t="s">
        <v>55</v>
      </c>
      <c r="G48" s="16"/>
    </row>
    <row r="49" spans="1:9" ht="25.5" x14ac:dyDescent="0.2">
      <c r="A49" s="18">
        <v>3</v>
      </c>
      <c r="B49" s="15" t="s">
        <v>100</v>
      </c>
      <c r="C49" s="19">
        <v>41501</v>
      </c>
      <c r="D49" s="19">
        <v>41547</v>
      </c>
      <c r="E49" s="19"/>
      <c r="F49" s="21" t="s">
        <v>101</v>
      </c>
      <c r="G49" s="16"/>
    </row>
    <row r="50" spans="1:9" ht="25.5" x14ac:dyDescent="0.2">
      <c r="A50" s="11">
        <v>4</v>
      </c>
      <c r="B50" s="15" t="s">
        <v>28</v>
      </c>
      <c r="C50" s="14">
        <v>42136</v>
      </c>
      <c r="D50" s="14">
        <v>42186</v>
      </c>
      <c r="E50" s="14"/>
      <c r="F50" s="17" t="s">
        <v>29</v>
      </c>
      <c r="G50" s="22"/>
      <c r="H50" s="7"/>
    </row>
    <row r="51" spans="1:9" ht="23.25" customHeight="1" x14ac:dyDescent="0.2">
      <c r="A51" s="8" t="s">
        <v>30</v>
      </c>
      <c r="B51" s="56" t="s">
        <v>33</v>
      </c>
      <c r="C51" s="57"/>
      <c r="D51" s="57"/>
      <c r="E51" s="57"/>
      <c r="F51" s="57"/>
      <c r="G51" s="58"/>
    </row>
    <row r="52" spans="1:9" ht="15" x14ac:dyDescent="0.2">
      <c r="A52" s="11">
        <v>1</v>
      </c>
      <c r="B52" s="15" t="s">
        <v>69</v>
      </c>
      <c r="C52" s="19">
        <v>38685</v>
      </c>
      <c r="D52" s="19">
        <v>38808</v>
      </c>
      <c r="E52" s="25" t="s">
        <v>60</v>
      </c>
      <c r="F52" s="21" t="s">
        <v>70</v>
      </c>
      <c r="G52" s="15"/>
    </row>
    <row r="53" spans="1:9" ht="25.5" x14ac:dyDescent="0.2">
      <c r="A53" s="18">
        <v>2</v>
      </c>
      <c r="B53" s="15" t="s">
        <v>67</v>
      </c>
      <c r="C53" s="19">
        <v>40071</v>
      </c>
      <c r="D53" s="19">
        <v>40148</v>
      </c>
      <c r="E53" s="25" t="s">
        <v>60</v>
      </c>
      <c r="F53" s="21" t="s">
        <v>68</v>
      </c>
      <c r="G53" s="15"/>
    </row>
    <row r="54" spans="1:9" ht="15" x14ac:dyDescent="0.2">
      <c r="A54" s="11">
        <v>3</v>
      </c>
      <c r="B54" s="15" t="s">
        <v>31</v>
      </c>
      <c r="C54" s="14">
        <v>41604</v>
      </c>
      <c r="D54" s="14">
        <v>41821</v>
      </c>
      <c r="E54" s="16"/>
      <c r="F54" s="21" t="s">
        <v>71</v>
      </c>
      <c r="G54" s="16"/>
    </row>
    <row r="55" spans="1:9" ht="15" x14ac:dyDescent="0.2">
      <c r="A55" s="11">
        <v>4</v>
      </c>
      <c r="B55" s="15" t="s">
        <v>75</v>
      </c>
      <c r="C55" s="14"/>
      <c r="D55" s="14"/>
      <c r="E55" s="16"/>
      <c r="F55" s="26" t="s">
        <v>76</v>
      </c>
      <c r="G55" s="28" t="s">
        <v>77</v>
      </c>
    </row>
    <row r="56" spans="1:9" ht="25.5" x14ac:dyDescent="0.2">
      <c r="A56" s="11">
        <v>5</v>
      </c>
      <c r="B56" s="15" t="s">
        <v>32</v>
      </c>
      <c r="C56" s="14">
        <v>41816</v>
      </c>
      <c r="D56" s="14">
        <v>41866</v>
      </c>
      <c r="E56" s="14"/>
      <c r="F56" s="26" t="s">
        <v>72</v>
      </c>
      <c r="G56" s="16"/>
    </row>
    <row r="57" spans="1:9" ht="25.5" x14ac:dyDescent="0.2">
      <c r="A57" s="11">
        <v>6</v>
      </c>
      <c r="B57" s="15" t="s">
        <v>80</v>
      </c>
      <c r="C57" s="14">
        <v>42303</v>
      </c>
      <c r="D57" s="14">
        <v>42348</v>
      </c>
      <c r="E57" s="16"/>
      <c r="F57" s="26" t="s">
        <v>55</v>
      </c>
      <c r="G57" s="28"/>
    </row>
    <row r="58" spans="1:9" ht="25.5" x14ac:dyDescent="0.2">
      <c r="A58" s="11">
        <v>7</v>
      </c>
      <c r="B58" s="15" t="s">
        <v>85</v>
      </c>
      <c r="C58" s="14">
        <v>42335</v>
      </c>
      <c r="D58" s="14">
        <v>42384</v>
      </c>
      <c r="E58" s="16"/>
      <c r="F58" s="21" t="s">
        <v>86</v>
      </c>
      <c r="G58" s="28"/>
      <c r="I58" s="34"/>
    </row>
    <row r="59" spans="1:9" ht="25.5" x14ac:dyDescent="0.2">
      <c r="A59" s="11">
        <v>8</v>
      </c>
      <c r="B59" s="15" t="s">
        <v>91</v>
      </c>
      <c r="C59" s="14">
        <v>42359</v>
      </c>
      <c r="D59" s="14">
        <v>42415</v>
      </c>
      <c r="E59" s="16"/>
      <c r="F59" s="21" t="s">
        <v>92</v>
      </c>
      <c r="G59" s="28"/>
      <c r="I59" s="34"/>
    </row>
    <row r="60" spans="1:9" ht="38.25" x14ac:dyDescent="0.2">
      <c r="A60" s="48">
        <v>9</v>
      </c>
      <c r="B60" s="15" t="s">
        <v>94</v>
      </c>
      <c r="C60" s="50">
        <v>42255</v>
      </c>
      <c r="D60" s="50">
        <v>42309</v>
      </c>
      <c r="E60" s="52"/>
      <c r="F60" s="21" t="s">
        <v>95</v>
      </c>
      <c r="G60" s="54"/>
    </row>
    <row r="61" spans="1:9" ht="15" x14ac:dyDescent="0.2">
      <c r="A61" s="49"/>
      <c r="B61" s="15" t="s">
        <v>97</v>
      </c>
      <c r="C61" s="51"/>
      <c r="D61" s="51"/>
      <c r="E61" s="53"/>
      <c r="F61" s="21" t="s">
        <v>96</v>
      </c>
      <c r="G61" s="55"/>
      <c r="I61" s="34"/>
    </row>
    <row r="62" spans="1:9" ht="18.75" customHeight="1" x14ac:dyDescent="0.2">
      <c r="A62" s="44" t="s">
        <v>41</v>
      </c>
      <c r="B62" s="45"/>
      <c r="C62" s="45"/>
      <c r="D62" s="45"/>
      <c r="E62" s="45"/>
      <c r="F62" s="45"/>
      <c r="G62" s="46"/>
      <c r="I62" s="34"/>
    </row>
    <row r="63" spans="1:9" ht="25.5" x14ac:dyDescent="0.2">
      <c r="A63" s="11">
        <v>10</v>
      </c>
      <c r="B63" s="15" t="s">
        <v>93</v>
      </c>
      <c r="C63" s="14">
        <v>40205</v>
      </c>
      <c r="D63" s="14">
        <v>40252</v>
      </c>
      <c r="E63" s="15"/>
      <c r="F63" s="21" t="s">
        <v>37</v>
      </c>
      <c r="G63" s="15"/>
    </row>
    <row r="64" spans="1:9" ht="25.5" x14ac:dyDescent="0.2">
      <c r="A64" s="11">
        <v>11</v>
      </c>
      <c r="B64" s="15" t="s">
        <v>84</v>
      </c>
      <c r="C64" s="14">
        <v>42049</v>
      </c>
      <c r="D64" s="14">
        <v>42109</v>
      </c>
      <c r="E64" s="14"/>
      <c r="F64" s="17" t="s">
        <v>21</v>
      </c>
      <c r="G64" s="16"/>
    </row>
    <row r="65" spans="1:7" ht="25.5" x14ac:dyDescent="0.2">
      <c r="A65" s="11">
        <v>12</v>
      </c>
      <c r="B65" s="27" t="s">
        <v>39</v>
      </c>
      <c r="C65" s="14">
        <v>42130</v>
      </c>
      <c r="D65" s="14">
        <v>42186</v>
      </c>
      <c r="E65" s="14"/>
      <c r="F65" s="17" t="s">
        <v>37</v>
      </c>
      <c r="G65" s="16"/>
    </row>
    <row r="66" spans="1:7" ht="25.5" x14ac:dyDescent="0.2">
      <c r="A66" s="11">
        <v>13</v>
      </c>
      <c r="B66" s="27" t="s">
        <v>40</v>
      </c>
      <c r="C66" s="14">
        <v>42171</v>
      </c>
      <c r="D66" s="14">
        <v>42217</v>
      </c>
      <c r="E66" s="14"/>
      <c r="F66" s="17" t="s">
        <v>38</v>
      </c>
      <c r="G66" s="16"/>
    </row>
    <row r="67" spans="1:7" ht="25.5" x14ac:dyDescent="0.2">
      <c r="A67" s="11">
        <v>14</v>
      </c>
      <c r="B67" s="15" t="s">
        <v>81</v>
      </c>
      <c r="C67" s="14">
        <v>42304</v>
      </c>
      <c r="D67" s="14">
        <v>42360</v>
      </c>
      <c r="E67" s="16"/>
      <c r="F67" s="26" t="s">
        <v>82</v>
      </c>
      <c r="G67" s="30"/>
    </row>
    <row r="68" spans="1:7" ht="25.5" x14ac:dyDescent="0.2">
      <c r="A68" s="11">
        <v>15</v>
      </c>
      <c r="B68" s="15" t="s">
        <v>125</v>
      </c>
      <c r="C68" s="14">
        <v>42550</v>
      </c>
      <c r="D68" s="14">
        <v>42597</v>
      </c>
      <c r="E68" s="16"/>
      <c r="F68" s="21" t="s">
        <v>95</v>
      </c>
      <c r="G68" s="16"/>
    </row>
    <row r="69" spans="1:7" ht="25.5" x14ac:dyDescent="0.2">
      <c r="A69" s="11">
        <v>16</v>
      </c>
      <c r="B69" s="15" t="s">
        <v>126</v>
      </c>
      <c r="C69" s="14">
        <v>42577</v>
      </c>
      <c r="D69" s="14">
        <v>42644</v>
      </c>
      <c r="E69" s="16"/>
      <c r="F69" s="21" t="s">
        <v>82</v>
      </c>
      <c r="G69" s="16"/>
    </row>
    <row r="70" spans="1:7" s="5" customFormat="1" ht="24.75" customHeight="1" x14ac:dyDescent="0.25">
      <c r="A70" s="8" t="s">
        <v>43</v>
      </c>
      <c r="B70" s="35" t="s">
        <v>44</v>
      </c>
      <c r="C70" s="36"/>
      <c r="D70" s="36"/>
      <c r="E70" s="36"/>
      <c r="F70" s="36"/>
      <c r="G70" s="37"/>
    </row>
    <row r="71" spans="1:7" s="5" customFormat="1" ht="15" x14ac:dyDescent="0.25">
      <c r="A71" s="11">
        <v>1</v>
      </c>
      <c r="B71" s="23" t="s">
        <v>49</v>
      </c>
      <c r="C71" s="14">
        <v>42180</v>
      </c>
      <c r="D71" s="14">
        <v>42552</v>
      </c>
      <c r="E71" s="14"/>
      <c r="F71" s="17" t="s">
        <v>50</v>
      </c>
      <c r="G71" s="23"/>
    </row>
    <row r="72" spans="1:7" ht="15" x14ac:dyDescent="0.2">
      <c r="A72" s="11">
        <v>2</v>
      </c>
      <c r="B72" s="27" t="s">
        <v>45</v>
      </c>
      <c r="C72" s="14">
        <v>41857</v>
      </c>
      <c r="D72" s="14">
        <v>42005</v>
      </c>
      <c r="E72" s="14"/>
      <c r="F72" s="17" t="s">
        <v>47</v>
      </c>
      <c r="G72" s="16"/>
    </row>
    <row r="73" spans="1:7" ht="25.5" x14ac:dyDescent="0.2">
      <c r="A73" s="11">
        <v>3</v>
      </c>
      <c r="B73" s="27" t="s">
        <v>46</v>
      </c>
      <c r="C73" s="14">
        <v>42097</v>
      </c>
      <c r="D73" s="14">
        <v>42133</v>
      </c>
      <c r="E73" s="14"/>
      <c r="F73" s="17" t="s">
        <v>22</v>
      </c>
      <c r="G73" s="16"/>
    </row>
    <row r="74" spans="1:7" ht="25.5" x14ac:dyDescent="0.2">
      <c r="A74" s="11">
        <v>4</v>
      </c>
      <c r="B74" s="27" t="s">
        <v>103</v>
      </c>
      <c r="C74" s="14">
        <v>42185</v>
      </c>
      <c r="D74" s="14">
        <v>42233</v>
      </c>
      <c r="E74" s="14"/>
      <c r="F74" s="17" t="s">
        <v>48</v>
      </c>
      <c r="G74" s="16"/>
    </row>
  </sheetData>
  <sheetProtection password="C4EB" sheet="1" formatCells="0" formatColumns="0" formatRows="0" insertColumns="0" insertRows="0" insertHyperlinks="0" deleteColumns="0" deleteRows="0" sort="0" autoFilter="0" pivotTables="0"/>
  <mergeCells count="18">
    <mergeCell ref="B51:G51"/>
    <mergeCell ref="A62:G62"/>
    <mergeCell ref="B70:G70"/>
    <mergeCell ref="A1:G1"/>
    <mergeCell ref="A2:G2"/>
    <mergeCell ref="C5:F5"/>
    <mergeCell ref="A8:G8"/>
    <mergeCell ref="A10:G10"/>
    <mergeCell ref="A39:G39"/>
    <mergeCell ref="A46:G46"/>
    <mergeCell ref="F3:G3"/>
    <mergeCell ref="A60:A61"/>
    <mergeCell ref="C60:C61"/>
    <mergeCell ref="D60:D61"/>
    <mergeCell ref="A21:G21"/>
    <mergeCell ref="A14:G14"/>
    <mergeCell ref="E60:E61"/>
    <mergeCell ref="G60:G61"/>
  </mergeCells>
  <hyperlinks>
    <hyperlink ref="F6" r:id="rId1"/>
    <hyperlink ref="F7" r:id="rId2"/>
    <hyperlink ref="F9" r:id="rId3"/>
    <hyperlink ref="F15" r:id="rId4"/>
    <hyperlink ref="F25" r:id="rId5"/>
    <hyperlink ref="F26" r:id="rId6"/>
    <hyperlink ref="F28" r:id="rId7"/>
    <hyperlink ref="F30" r:id="rId8"/>
    <hyperlink ref="F32" r:id="rId9"/>
    <hyperlink ref="F42" r:id="rId10"/>
    <hyperlink ref="F50" r:id="rId11"/>
    <hyperlink ref="F33" r:id="rId12"/>
    <hyperlink ref="F64" r:id="rId13"/>
    <hyperlink ref="F65" r:id="rId14"/>
    <hyperlink ref="F66" r:id="rId15"/>
    <hyperlink ref="F72" r:id="rId16"/>
    <hyperlink ref="F73" r:id="rId17"/>
    <hyperlink ref="F74" r:id="rId18"/>
    <hyperlink ref="F71" r:id="rId19"/>
    <hyperlink ref="F11" r:id="rId20"/>
    <hyperlink ref="F12" r:id="rId21"/>
    <hyperlink ref="F47" r:id="rId22"/>
    <hyperlink ref="F48" r:id="rId23"/>
    <hyperlink ref="F40" r:id="rId24"/>
    <hyperlink ref="F41" r:id="rId25"/>
    <hyperlink ref="F53" r:id="rId26"/>
    <hyperlink ref="F52" r:id="rId27"/>
    <hyperlink ref="F54" r:id="rId28"/>
    <hyperlink ref="F56" r:id="rId29"/>
    <hyperlink ref="F34" r:id="rId30"/>
    <hyperlink ref="F55" r:id="rId31"/>
    <hyperlink ref="F35" r:id="rId32"/>
    <hyperlink ref="F57" r:id="rId33"/>
    <hyperlink ref="F58" r:id="rId34"/>
    <hyperlink ref="F36" r:id="rId35"/>
    <hyperlink ref="F37" r:id="rId36"/>
    <hyperlink ref="F59" r:id="rId37"/>
    <hyperlink ref="F63" r:id="rId38"/>
    <hyperlink ref="F60" r:id="rId39"/>
    <hyperlink ref="F61" r:id="rId40"/>
    <hyperlink ref="F16" r:id="rId41"/>
    <hyperlink ref="F49" r:id="rId42"/>
    <hyperlink ref="F17" r:id="rId43"/>
    <hyperlink ref="F67" r:id="rId44"/>
    <hyperlink ref="F27" r:id="rId45"/>
    <hyperlink ref="F29" r:id="rId46"/>
    <hyperlink ref="F45" r:id="rId47"/>
    <hyperlink ref="F43" r:id="rId48"/>
    <hyperlink ref="F44" r:id="rId49"/>
    <hyperlink ref="F38" r:id="rId50"/>
    <hyperlink ref="F18" r:id="rId51"/>
    <hyperlink ref="F13" r:id="rId52"/>
    <hyperlink ref="F19" r:id="rId53"/>
    <hyperlink ref="F20" r:id="rId54"/>
    <hyperlink ref="F68" r:id="rId55"/>
    <hyperlink ref="F69" r:id="rId56"/>
    <hyperlink ref="F22" r:id="rId57"/>
    <hyperlink ref="F23" r:id="rId58"/>
    <hyperlink ref="F31" r:id="rId59"/>
  </hyperlinks>
  <pageMargins left="0.7" right="0.7" top="0.75" bottom="0.75" header="0.3" footer="0.3"/>
  <pageSetup paperSize="9" orientation="portrait" r:id="rId60"/>
  <ignoredErrors>
    <ignoredError sqref="E27:E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XÂY DỰNG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2017-02-27T01:42:13Z</dcterms:modified>
</cp:coreProperties>
</file>